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5061fc5f78164d66/Escritorio/Conferencia Actualicese MasteClass/"/>
    </mc:Choice>
  </mc:AlternateContent>
  <xr:revisionPtr revIDLastSave="4" documentId="8_{C419A320-A608-4211-87A4-17C3277CEB72}" xr6:coauthVersionLast="47" xr6:coauthVersionMax="47" xr10:uidLastSave="{1DC6BE15-3367-4226-AD92-38D24F34F1D5}"/>
  <bookViews>
    <workbookView xWindow="-120" yWindow="-120" windowWidth="38640" windowHeight="15720" xr2:uid="{00000000-000D-0000-FFFF-FFFF00000000}"/>
  </bookViews>
  <sheets>
    <sheet name="Ingresos_2025" sheetId="1" r:id="rId1"/>
    <sheet name="Costos_2025" sheetId="2" r:id="rId2"/>
    <sheet name="Gastos_2025" sheetId="3" r:id="rId3"/>
    <sheet name="Resumen_2025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4" l="1"/>
  <c r="B3" i="4"/>
  <c r="B2" i="4"/>
  <c r="B5" i="4" s="1"/>
  <c r="B7" i="4" l="1"/>
  <c r="B6" i="4"/>
  <c r="B8" i="4" s="1"/>
</calcChain>
</file>

<file path=xl/sharedStrings.xml><?xml version="1.0" encoding="utf-8"?>
<sst xmlns="http://schemas.openxmlformats.org/spreadsheetml/2006/main" count="292" uniqueCount="122">
  <si>
    <t>Cuenta</t>
  </si>
  <si>
    <t>Categoria</t>
  </si>
  <si>
    <t>Subcategoria</t>
  </si>
  <si>
    <t>Tipo</t>
  </si>
  <si>
    <t>Mes_01</t>
  </si>
  <si>
    <t>Mes_02</t>
  </si>
  <si>
    <t>Mes_03</t>
  </si>
  <si>
    <t>Mes_04</t>
  </si>
  <si>
    <t>Mes_05</t>
  </si>
  <si>
    <t>Mes_06</t>
  </si>
  <si>
    <t>Mes_07</t>
  </si>
  <si>
    <t>Mes_08</t>
  </si>
  <si>
    <t>Mes_09</t>
  </si>
  <si>
    <t>Mes_10</t>
  </si>
  <si>
    <t>Mes_11</t>
  </si>
  <si>
    <t>Mes_12</t>
  </si>
  <si>
    <t>Total_Anual</t>
  </si>
  <si>
    <t>Ventas</t>
  </si>
  <si>
    <t>Calzado</t>
  </si>
  <si>
    <t>Calzado Hombre</t>
  </si>
  <si>
    <t>Operacional</t>
  </si>
  <si>
    <t>Calzado Mujer</t>
  </si>
  <si>
    <t>Calzado Infantil</t>
  </si>
  <si>
    <t>Calzado Deportivo</t>
  </si>
  <si>
    <t>Sandalias y Chanclas</t>
  </si>
  <si>
    <t>Marroquinería</t>
  </si>
  <si>
    <t>Bolsos</t>
  </si>
  <si>
    <t>Morrales</t>
  </si>
  <si>
    <t>Pequeños accesorios cuero</t>
  </si>
  <si>
    <t>Accesorios</t>
  </si>
  <si>
    <t>Cinturones</t>
  </si>
  <si>
    <t>Carteras y billeteras</t>
  </si>
  <si>
    <t>Gafas de sol</t>
  </si>
  <si>
    <t>Sombreros y gorras</t>
  </si>
  <si>
    <t>Línea Escolar</t>
  </si>
  <si>
    <t>Calzado escolar</t>
  </si>
  <si>
    <t>Morrales escolares</t>
  </si>
  <si>
    <t>Canal</t>
  </si>
  <si>
    <t>Tienda física</t>
  </si>
  <si>
    <t>Ventas online</t>
  </si>
  <si>
    <t>Otros ingresos</t>
  </si>
  <si>
    <t>Ingresos financieros</t>
  </si>
  <si>
    <t>Intereses CDT</t>
  </si>
  <si>
    <t>Financiero</t>
  </si>
  <si>
    <t>Rendimientos cuentas bancarias</t>
  </si>
  <si>
    <t>Ingresos operacionales</t>
  </si>
  <si>
    <t>Arriendo vitrinas a terceros</t>
  </si>
  <si>
    <t>Cobro empaques y bolsas</t>
  </si>
  <si>
    <t>Costos de ventas</t>
  </si>
  <si>
    <t>Costo Calzado</t>
  </si>
  <si>
    <t>Costo Calzado Hombre</t>
  </si>
  <si>
    <t>Costo Calzado Mujer</t>
  </si>
  <si>
    <t>Costo Calzado Infantil</t>
  </si>
  <si>
    <t>Costo Calzado Deportivo</t>
  </si>
  <si>
    <t>Costo Sandalias y Chanclas</t>
  </si>
  <si>
    <t>Costo Marroquinería</t>
  </si>
  <si>
    <t>Costo Bolsos</t>
  </si>
  <si>
    <t>Costo Morrales</t>
  </si>
  <si>
    <t>Costo Pequeños accesorios cuero</t>
  </si>
  <si>
    <t>Costo Accesorios</t>
  </si>
  <si>
    <t>Costo Cinturones</t>
  </si>
  <si>
    <t>Costo Carteras y billeteras</t>
  </si>
  <si>
    <t>Costo Gafas de sol</t>
  </si>
  <si>
    <t>Costo Sombreros y gorras</t>
  </si>
  <si>
    <t>Costo Línea Escolar</t>
  </si>
  <si>
    <t>Costo Calzado escolar</t>
  </si>
  <si>
    <t>Costo Morrales escolares</t>
  </si>
  <si>
    <t>Costo Canal</t>
  </si>
  <si>
    <t>Costo Tienda física</t>
  </si>
  <si>
    <t>Costo Ventas online</t>
  </si>
  <si>
    <t>Costo Ingresos operacionales</t>
  </si>
  <si>
    <t>Costo Arriendo vitrinas a terceros</t>
  </si>
  <si>
    <t>Costo Cobro empaques y bolsas</t>
  </si>
  <si>
    <t>Gasto operativo</t>
  </si>
  <si>
    <t>Arriendo</t>
  </si>
  <si>
    <t>Arriendo local principal</t>
  </si>
  <si>
    <t>Fijo</t>
  </si>
  <si>
    <t>Nómina</t>
  </si>
  <si>
    <t>Nómina ventas</t>
  </si>
  <si>
    <t>Variable</t>
  </si>
  <si>
    <t>Nómina administrativa</t>
  </si>
  <si>
    <t>Servicios</t>
  </si>
  <si>
    <t>Servicios públicos</t>
  </si>
  <si>
    <t>Marketing</t>
  </si>
  <si>
    <t>Publicidad y marketing</t>
  </si>
  <si>
    <t>Logística</t>
  </si>
  <si>
    <t>Distribución y fletes</t>
  </si>
  <si>
    <t>Empaques</t>
  </si>
  <si>
    <t>Empaques y material POP</t>
  </si>
  <si>
    <t>Tecnología</t>
  </si>
  <si>
    <t>Plataformas e-commerce y pasarelas</t>
  </si>
  <si>
    <t>Financieros</t>
  </si>
  <si>
    <t>Comisiones bancarias</t>
  </si>
  <si>
    <t>Mantenimiento</t>
  </si>
  <si>
    <t>Mantenimiento locativo</t>
  </si>
  <si>
    <t>Seguridad</t>
  </si>
  <si>
    <t>Seguridad y vigilancia</t>
  </si>
  <si>
    <t>Aseo</t>
  </si>
  <si>
    <t>Aseo y limpieza</t>
  </si>
  <si>
    <t>Honorarios</t>
  </si>
  <si>
    <t>Honorarios profesionales</t>
  </si>
  <si>
    <t>Seguros</t>
  </si>
  <si>
    <t>Seguros comerciales</t>
  </si>
  <si>
    <t>Viajes</t>
  </si>
  <si>
    <t>Viajes y representación</t>
  </si>
  <si>
    <t>Capacitación</t>
  </si>
  <si>
    <t>Capacitación del personal</t>
  </si>
  <si>
    <t>Papelería</t>
  </si>
  <si>
    <t>Papelería y útiles</t>
  </si>
  <si>
    <t>Depreciaciones</t>
  </si>
  <si>
    <t>Depreciación activos</t>
  </si>
  <si>
    <t>Software y licencias</t>
  </si>
  <si>
    <t>Otros</t>
  </si>
  <si>
    <t>Otros gastos operacionales</t>
  </si>
  <si>
    <t>Concepto</t>
  </si>
  <si>
    <t>Ingresos Totales</t>
  </si>
  <si>
    <t>Costos Totales</t>
  </si>
  <si>
    <t>Gastos Totales</t>
  </si>
  <si>
    <t>Utilidad Bruta</t>
  </si>
  <si>
    <t>Utilidad Operacional</t>
  </si>
  <si>
    <t>Margen Bruto %</t>
  </si>
  <si>
    <t>Margen Operacional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</si>
</sst>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>
      <selection activeCell="F26" sqref="F26"/>
    </sheetView>
  </sheetViews>
  <sheetFormatPr baseColWidth="10" defaultColWidth="9.140625" defaultRowHeight="15" x14ac:dyDescent="0.25"/>
  <cols>
    <col min="1" max="1" width="13.7109375" bestFit="1" customWidth="1"/>
    <col min="2" max="2" width="21.5703125" bestFit="1" customWidth="1"/>
    <col min="3" max="3" width="29.85546875" bestFit="1" customWidth="1"/>
    <col min="4" max="4" width="11.7109375" bestFit="1" customWidth="1"/>
    <col min="5" max="5" width="14.140625" style="1" bestFit="1" customWidth="1"/>
    <col min="6" max="17" width="12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s="1">
        <v>53320858.789887041</v>
      </c>
      <c r="F2">
        <v>59414671.223017</v>
      </c>
      <c r="G2">
        <v>68555389.872711912</v>
      </c>
      <c r="H2">
        <v>72364022.643418133</v>
      </c>
      <c r="I2">
        <v>76172655.414124355</v>
      </c>
      <c r="J2">
        <v>99024452.038361669</v>
      </c>
      <c r="K2">
        <v>70078842.980994403</v>
      </c>
      <c r="L2">
        <v>67031936.764429428</v>
      </c>
      <c r="M2">
        <v>70840569.535135657</v>
      </c>
      <c r="N2">
        <v>77696108.522406846</v>
      </c>
      <c r="O2">
        <v>83789920.955536783</v>
      </c>
      <c r="P2">
        <v>114258983.12118649</v>
      </c>
      <c r="Q2">
        <v>912548411.86120963</v>
      </c>
    </row>
    <row r="3" spans="1:17" x14ac:dyDescent="0.25">
      <c r="A3" t="s">
        <v>17</v>
      </c>
      <c r="B3" t="s">
        <v>18</v>
      </c>
      <c r="C3" t="s">
        <v>21</v>
      </c>
      <c r="D3" t="s">
        <v>20</v>
      </c>
      <c r="E3" s="1">
        <v>47307023.366923943</v>
      </c>
      <c r="F3">
        <v>52713540.323143817</v>
      </c>
      <c r="G3">
        <v>60823315.757473633</v>
      </c>
      <c r="H3">
        <v>64202388.855111048</v>
      </c>
      <c r="I3">
        <v>67581461.952748477</v>
      </c>
      <c r="J3">
        <v>87855900.538573027</v>
      </c>
      <c r="K3">
        <v>62174944.996528603</v>
      </c>
      <c r="L3">
        <v>59471686.51841867</v>
      </c>
      <c r="M3">
        <v>62850759.616056077</v>
      </c>
      <c r="N3">
        <v>68933091.191803455</v>
      </c>
      <c r="O3">
        <v>74339608.148023337</v>
      </c>
      <c r="P3">
        <v>101372192.9291227</v>
      </c>
      <c r="Q3">
        <v>809625914.19392681</v>
      </c>
    </row>
    <row r="4" spans="1:17" x14ac:dyDescent="0.25">
      <c r="A4" t="s">
        <v>17</v>
      </c>
      <c r="B4" t="s">
        <v>18</v>
      </c>
      <c r="C4" t="s">
        <v>22</v>
      </c>
      <c r="D4" t="s">
        <v>20</v>
      </c>
      <c r="E4" s="1">
        <v>28558099.01026037</v>
      </c>
      <c r="F4">
        <v>31821881.75429013</v>
      </c>
      <c r="G4">
        <v>36717555.870334759</v>
      </c>
      <c r="H4">
        <v>38757420.085353352</v>
      </c>
      <c r="I4">
        <v>40797284.300371952</v>
      </c>
      <c r="J4">
        <v>53036469.590483539</v>
      </c>
      <c r="K4">
        <v>37533501.556342199</v>
      </c>
      <c r="L4">
        <v>35901610.184327319</v>
      </c>
      <c r="M4">
        <v>37941474.399345919</v>
      </c>
      <c r="N4">
        <v>41613229.986379392</v>
      </c>
      <c r="O4">
        <v>44877012.730409153</v>
      </c>
      <c r="P4">
        <v>61195926.450557917</v>
      </c>
      <c r="Q4">
        <v>488751465.91845602</v>
      </c>
    </row>
    <row r="5" spans="1:17" x14ac:dyDescent="0.25">
      <c r="A5" t="s">
        <v>17</v>
      </c>
      <c r="B5" t="s">
        <v>18</v>
      </c>
      <c r="C5" t="s">
        <v>23</v>
      </c>
      <c r="D5" t="s">
        <v>20</v>
      </c>
      <c r="E5" s="1">
        <v>22725367.33457154</v>
      </c>
      <c r="F5">
        <v>25322552.17280829</v>
      </c>
      <c r="G5">
        <v>29218329.43016341</v>
      </c>
      <c r="H5">
        <v>30841569.954061382</v>
      </c>
      <c r="I5">
        <v>32464810.47795935</v>
      </c>
      <c r="J5">
        <v>42204253.621347152</v>
      </c>
      <c r="K5">
        <v>29867625.639722601</v>
      </c>
      <c r="L5">
        <v>28569033.22060423</v>
      </c>
      <c r="M5">
        <v>30192273.744502191</v>
      </c>
      <c r="N5">
        <v>33114106.68751853</v>
      </c>
      <c r="O5">
        <v>35711291.525755294</v>
      </c>
      <c r="P5">
        <v>48697215.716939017</v>
      </c>
      <c r="Q5">
        <v>388928429.52595299</v>
      </c>
    </row>
    <row r="6" spans="1:17" x14ac:dyDescent="0.25">
      <c r="A6" t="s">
        <v>17</v>
      </c>
      <c r="B6" t="s">
        <v>18</v>
      </c>
      <c r="C6" t="s">
        <v>24</v>
      </c>
      <c r="D6" t="s">
        <v>20</v>
      </c>
      <c r="E6" s="1">
        <v>17943730.842858449</v>
      </c>
      <c r="F6">
        <v>19994442.939185139</v>
      </c>
      <c r="G6">
        <v>23070511.08367515</v>
      </c>
      <c r="H6">
        <v>24352206.143879332</v>
      </c>
      <c r="I6">
        <v>25633901.20408351</v>
      </c>
      <c r="J6">
        <v>33324071.56530856</v>
      </c>
      <c r="K6">
        <v>23583189.107756831</v>
      </c>
      <c r="L6">
        <v>22557833.05959348</v>
      </c>
      <c r="M6">
        <v>23839528.119797658</v>
      </c>
      <c r="N6">
        <v>26146579.228165179</v>
      </c>
      <c r="O6">
        <v>28197291.324491858</v>
      </c>
      <c r="P6">
        <v>38450851.806125261</v>
      </c>
      <c r="Q6">
        <v>307094136.42492038</v>
      </c>
    </row>
    <row r="7" spans="1:17" x14ac:dyDescent="0.25">
      <c r="A7" t="s">
        <v>17</v>
      </c>
      <c r="B7" t="s">
        <v>25</v>
      </c>
      <c r="C7" t="s">
        <v>26</v>
      </c>
      <c r="D7" t="s">
        <v>20</v>
      </c>
      <c r="E7" s="1">
        <v>20812114.97845253</v>
      </c>
      <c r="F7">
        <v>23190642.4045614</v>
      </c>
      <c r="G7">
        <v>26758433.54372469</v>
      </c>
      <c r="H7">
        <v>28245013.18504272</v>
      </c>
      <c r="I7">
        <v>29731592.826360758</v>
      </c>
      <c r="J7">
        <v>38651070.674268991</v>
      </c>
      <c r="K7">
        <v>27353065.400251899</v>
      </c>
      <c r="L7">
        <v>26163801.687197469</v>
      </c>
      <c r="M7">
        <v>27650381.328515511</v>
      </c>
      <c r="N7">
        <v>30326224.682887979</v>
      </c>
      <c r="O7">
        <v>32704752.108996838</v>
      </c>
      <c r="P7">
        <v>44597389.239541143</v>
      </c>
      <c r="Q7">
        <v>356184482.05980188</v>
      </c>
    </row>
    <row r="8" spans="1:17" x14ac:dyDescent="0.25">
      <c r="A8" t="s">
        <v>17</v>
      </c>
      <c r="B8" t="s">
        <v>25</v>
      </c>
      <c r="C8" t="s">
        <v>27</v>
      </c>
      <c r="D8" t="s">
        <v>20</v>
      </c>
      <c r="E8" s="1">
        <v>18216675.369098641</v>
      </c>
      <c r="F8">
        <v>20298581.12556706</v>
      </c>
      <c r="G8">
        <v>23421439.76026969</v>
      </c>
      <c r="H8">
        <v>24722630.85806245</v>
      </c>
      <c r="I8">
        <v>26023821.955855209</v>
      </c>
      <c r="J8">
        <v>33830968.54261177</v>
      </c>
      <c r="K8">
        <v>23941916.19938679</v>
      </c>
      <c r="L8">
        <v>22900963.321152579</v>
      </c>
      <c r="M8">
        <v>24202154.41894535</v>
      </c>
      <c r="N8">
        <v>26544298.394972309</v>
      </c>
      <c r="O8">
        <v>28626204.151440728</v>
      </c>
      <c r="P8">
        <v>39035732.933782808</v>
      </c>
      <c r="Q8">
        <v>311765387.03114527</v>
      </c>
    </row>
    <row r="9" spans="1:17" x14ac:dyDescent="0.25">
      <c r="A9" t="s">
        <v>17</v>
      </c>
      <c r="B9" t="s">
        <v>25</v>
      </c>
      <c r="C9" t="s">
        <v>28</v>
      </c>
      <c r="D9" t="s">
        <v>20</v>
      </c>
      <c r="E9" s="1">
        <v>11203434.362004319</v>
      </c>
      <c r="F9">
        <v>12483826.860519109</v>
      </c>
      <c r="G9">
        <v>14404415.60829128</v>
      </c>
      <c r="H9">
        <v>15204660.919863019</v>
      </c>
      <c r="I9">
        <v>16004906.231434749</v>
      </c>
      <c r="J9">
        <v>20806378.100865182</v>
      </c>
      <c r="K9">
        <v>14724513.732919971</v>
      </c>
      <c r="L9">
        <v>14084317.483662579</v>
      </c>
      <c r="M9">
        <v>14884562.795234321</v>
      </c>
      <c r="N9">
        <v>16325004.35606345</v>
      </c>
      <c r="O9">
        <v>17605396.854578231</v>
      </c>
      <c r="P9">
        <v>24007359.347152129</v>
      </c>
      <c r="Q9">
        <v>191738776.65258831</v>
      </c>
    </row>
    <row r="10" spans="1:17" x14ac:dyDescent="0.25">
      <c r="A10" t="s">
        <v>17</v>
      </c>
      <c r="B10" t="s">
        <v>29</v>
      </c>
      <c r="C10" t="s">
        <v>30</v>
      </c>
      <c r="D10" t="s">
        <v>20</v>
      </c>
      <c r="E10" s="1">
        <v>14493625.36264543</v>
      </c>
      <c r="F10">
        <v>16150039.68980491</v>
      </c>
      <c r="G10">
        <v>18634661.180544131</v>
      </c>
      <c r="H10">
        <v>19669920.135018799</v>
      </c>
      <c r="I10">
        <v>20705179.089493468</v>
      </c>
      <c r="J10">
        <v>26916732.816341508</v>
      </c>
      <c r="K10">
        <v>19048764.762334</v>
      </c>
      <c r="L10">
        <v>18220557.598754261</v>
      </c>
      <c r="M10">
        <v>19255816.55322893</v>
      </c>
      <c r="N10">
        <v>21119282.671283338</v>
      </c>
      <c r="O10">
        <v>22775696.998442821</v>
      </c>
      <c r="P10">
        <v>31057768.63424021</v>
      </c>
      <c r="Q10">
        <v>248048045.4921318</v>
      </c>
    </row>
    <row r="11" spans="1:17" x14ac:dyDescent="0.25">
      <c r="A11" t="s">
        <v>17</v>
      </c>
      <c r="B11" t="s">
        <v>29</v>
      </c>
      <c r="C11" t="s">
        <v>31</v>
      </c>
      <c r="D11" t="s">
        <v>20</v>
      </c>
      <c r="E11" s="1">
        <v>12250323.63767498</v>
      </c>
      <c r="F11">
        <v>13650360.62483784</v>
      </c>
      <c r="G11">
        <v>15750416.10558212</v>
      </c>
      <c r="H11">
        <v>16625439.222558901</v>
      </c>
      <c r="I11">
        <v>17500462.339535691</v>
      </c>
      <c r="J11">
        <v>22750601.041396391</v>
      </c>
      <c r="K11">
        <v>16100425.352372831</v>
      </c>
      <c r="L11">
        <v>15400406.858791411</v>
      </c>
      <c r="M11">
        <v>16275429.97576819</v>
      </c>
      <c r="N11">
        <v>17850471.586326402</v>
      </c>
      <c r="O11">
        <v>19250508.57348926</v>
      </c>
      <c r="P11">
        <v>26250693.509303529</v>
      </c>
      <c r="Q11">
        <v>209655538.82763749</v>
      </c>
    </row>
    <row r="12" spans="1:17" x14ac:dyDescent="0.25">
      <c r="A12" t="s">
        <v>17</v>
      </c>
      <c r="B12" t="s">
        <v>29</v>
      </c>
      <c r="C12" t="s">
        <v>32</v>
      </c>
      <c r="D12" t="s">
        <v>20</v>
      </c>
      <c r="E12" s="1">
        <v>10221605.88334937</v>
      </c>
      <c r="F12">
        <v>11389789.41287501</v>
      </c>
      <c r="G12">
        <v>13142064.70716347</v>
      </c>
      <c r="H12">
        <v>13872179.413117001</v>
      </c>
      <c r="I12">
        <v>14602294.119070521</v>
      </c>
      <c r="J12">
        <v>18982982.354791678</v>
      </c>
      <c r="K12">
        <v>13434110.589544879</v>
      </c>
      <c r="L12">
        <v>12850018.82478206</v>
      </c>
      <c r="M12">
        <v>13580133.53073559</v>
      </c>
      <c r="N12">
        <v>14894340.001451939</v>
      </c>
      <c r="O12">
        <v>16062523.530977581</v>
      </c>
      <c r="P12">
        <v>21903441.178605791</v>
      </c>
      <c r="Q12">
        <v>174935483.54646489</v>
      </c>
    </row>
    <row r="13" spans="1:17" x14ac:dyDescent="0.25">
      <c r="A13" t="s">
        <v>17</v>
      </c>
      <c r="B13" t="s">
        <v>29</v>
      </c>
      <c r="C13" t="s">
        <v>33</v>
      </c>
      <c r="D13" t="s">
        <v>20</v>
      </c>
      <c r="E13" s="1">
        <v>8769301.3793894257</v>
      </c>
      <c r="F13">
        <v>9771507.251319645</v>
      </c>
      <c r="G13">
        <v>11274816.059214979</v>
      </c>
      <c r="H13">
        <v>11901194.72917136</v>
      </c>
      <c r="I13">
        <v>12527573.39912775</v>
      </c>
      <c r="J13">
        <v>16285845.418866079</v>
      </c>
      <c r="K13">
        <v>11525367.52719753</v>
      </c>
      <c r="L13">
        <v>11024264.591232421</v>
      </c>
      <c r="M13">
        <v>11650643.261188811</v>
      </c>
      <c r="N13">
        <v>12778124.867110301</v>
      </c>
      <c r="O13">
        <v>13780330.739040529</v>
      </c>
      <c r="P13">
        <v>18791360.09869162</v>
      </c>
      <c r="Q13">
        <v>150080329.32155049</v>
      </c>
    </row>
    <row r="14" spans="1:17" x14ac:dyDescent="0.25">
      <c r="A14" t="s">
        <v>17</v>
      </c>
      <c r="B14" t="s">
        <v>34</v>
      </c>
      <c r="C14" t="s">
        <v>35</v>
      </c>
      <c r="D14" t="s">
        <v>20</v>
      </c>
      <c r="E14" s="1">
        <v>14472700.721890351</v>
      </c>
      <c r="F14">
        <v>16126723.661534959</v>
      </c>
      <c r="G14">
        <v>18607758.071001869</v>
      </c>
      <c r="H14">
        <v>19641522.40827975</v>
      </c>
      <c r="I14">
        <v>20675286.74555764</v>
      </c>
      <c r="J14">
        <v>26877872.769224931</v>
      </c>
      <c r="K14">
        <v>19021263.805913031</v>
      </c>
      <c r="L14">
        <v>18194252.336090721</v>
      </c>
      <c r="M14">
        <v>19228016.673368599</v>
      </c>
      <c r="N14">
        <v>21088792.480468791</v>
      </c>
      <c r="O14">
        <v>22742815.4201134</v>
      </c>
      <c r="P14">
        <v>31012930.118336461</v>
      </c>
      <c r="Q14">
        <v>247689935.21178049</v>
      </c>
    </row>
    <row r="15" spans="1:17" x14ac:dyDescent="0.25">
      <c r="A15" t="s">
        <v>17</v>
      </c>
      <c r="B15" t="s">
        <v>34</v>
      </c>
      <c r="C15" t="s">
        <v>36</v>
      </c>
      <c r="D15" t="s">
        <v>20</v>
      </c>
      <c r="E15" s="1">
        <v>13034331.06644867</v>
      </c>
      <c r="F15">
        <v>14523968.90261423</v>
      </c>
      <c r="G15">
        <v>16758425.65686257</v>
      </c>
      <c r="H15">
        <v>17689449.30446605</v>
      </c>
      <c r="I15">
        <v>18620472.952069521</v>
      </c>
      <c r="J15">
        <v>24206614.837690379</v>
      </c>
      <c r="K15">
        <v>17130835.115903959</v>
      </c>
      <c r="L15">
        <v>16386016.197821179</v>
      </c>
      <c r="M15">
        <v>17317039.84542466</v>
      </c>
      <c r="N15">
        <v>18992882.411110919</v>
      </c>
      <c r="O15">
        <v>20482520.247276481</v>
      </c>
      <c r="P15">
        <v>27930709.428104289</v>
      </c>
      <c r="Q15">
        <v>223073265.96579289</v>
      </c>
    </row>
    <row r="16" spans="1:17" x14ac:dyDescent="0.25">
      <c r="A16" t="s">
        <v>17</v>
      </c>
      <c r="B16" t="s">
        <v>37</v>
      </c>
      <c r="C16" t="s">
        <v>38</v>
      </c>
      <c r="D16" t="s">
        <v>20</v>
      </c>
      <c r="E16" s="1">
        <v>59306503.39270173</v>
      </c>
      <c r="F16">
        <v>66084389.494724788</v>
      </c>
      <c r="G16">
        <v>76251218.647759378</v>
      </c>
      <c r="H16">
        <v>80487397.461523786</v>
      </c>
      <c r="I16">
        <v>84723576.275288194</v>
      </c>
      <c r="J16">
        <v>110140649.1578746</v>
      </c>
      <c r="K16">
        <v>77945690.173265144</v>
      </c>
      <c r="L16">
        <v>74556747.122253612</v>
      </c>
      <c r="M16">
        <v>78792925.93601802</v>
      </c>
      <c r="N16">
        <v>86418047.800793961</v>
      </c>
      <c r="O16">
        <v>93195933.902817011</v>
      </c>
      <c r="P16">
        <v>127085364.41293231</v>
      </c>
      <c r="Q16">
        <v>1014988443.777953</v>
      </c>
    </row>
    <row r="17" spans="1:17" x14ac:dyDescent="0.25">
      <c r="A17" t="s">
        <v>17</v>
      </c>
      <c r="B17" t="s">
        <v>37</v>
      </c>
      <c r="C17" t="s">
        <v>39</v>
      </c>
      <c r="D17" t="s">
        <v>20</v>
      </c>
      <c r="E17" s="1">
        <v>44019985.620339632</v>
      </c>
      <c r="F17">
        <v>49050841.119807027</v>
      </c>
      <c r="G17">
        <v>56597124.369008102</v>
      </c>
      <c r="H17">
        <v>59741409.056175217</v>
      </c>
      <c r="I17">
        <v>62885693.74334234</v>
      </c>
      <c r="J17">
        <v>81751401.866345048</v>
      </c>
      <c r="K17">
        <v>57854838.243874952</v>
      </c>
      <c r="L17">
        <v>55339410.494141251</v>
      </c>
      <c r="M17">
        <v>58483695.181308366</v>
      </c>
      <c r="N17">
        <v>64143407.618209183</v>
      </c>
      <c r="O17">
        <v>69174263.117676571</v>
      </c>
      <c r="P17">
        <v>94328540.615013495</v>
      </c>
      <c r="Q17">
        <v>753370611.04524136</v>
      </c>
    </row>
    <row r="18" spans="1:17" x14ac:dyDescent="0.25">
      <c r="A18" t="s">
        <v>40</v>
      </c>
      <c r="B18" t="s">
        <v>41</v>
      </c>
      <c r="C18" t="s">
        <v>42</v>
      </c>
      <c r="D18" t="s">
        <v>43</v>
      </c>
      <c r="E18" s="1">
        <v>4543778.5879322123</v>
      </c>
      <c r="F18">
        <v>5063067.5694101797</v>
      </c>
      <c r="G18">
        <v>5842001.0416271314</v>
      </c>
      <c r="H18">
        <v>6166556.6550508598</v>
      </c>
      <c r="I18">
        <v>6491112.2684745891</v>
      </c>
      <c r="J18">
        <v>8438445.9490169659</v>
      </c>
      <c r="K18">
        <v>5971823.2869966216</v>
      </c>
      <c r="L18">
        <v>5712178.7962576393</v>
      </c>
      <c r="M18">
        <v>6036734.4096813686</v>
      </c>
      <c r="N18">
        <v>6620934.5138440812</v>
      </c>
      <c r="O18">
        <v>7140223.4953220487</v>
      </c>
      <c r="P18">
        <v>9736668.4027118832</v>
      </c>
      <c r="Q18">
        <v>77763524.976325586</v>
      </c>
    </row>
    <row r="19" spans="1:17" x14ac:dyDescent="0.25">
      <c r="A19" t="s">
        <v>40</v>
      </c>
      <c r="B19" t="s">
        <v>41</v>
      </c>
      <c r="C19" t="s">
        <v>44</v>
      </c>
      <c r="D19" t="s">
        <v>43</v>
      </c>
      <c r="E19" s="1">
        <v>3537138.2197227729</v>
      </c>
      <c r="F19">
        <v>3941382.587691091</v>
      </c>
      <c r="G19">
        <v>4547749.1396435658</v>
      </c>
      <c r="H19">
        <v>4800401.8696237626</v>
      </c>
      <c r="I19">
        <v>5053054.5996039622</v>
      </c>
      <c r="J19">
        <v>6568970.9794851504</v>
      </c>
      <c r="K19">
        <v>4648810.231635645</v>
      </c>
      <c r="L19">
        <v>4446688.0476514855</v>
      </c>
      <c r="M19">
        <v>4699340.7776316851</v>
      </c>
      <c r="N19">
        <v>5154115.6915960414</v>
      </c>
      <c r="O19">
        <v>5558360.0595643586</v>
      </c>
      <c r="P19">
        <v>7579581.8994059432</v>
      </c>
      <c r="Q19">
        <v>60535594.103255458</v>
      </c>
    </row>
    <row r="20" spans="1:17" x14ac:dyDescent="0.25">
      <c r="A20" t="s">
        <v>40</v>
      </c>
      <c r="B20" t="s">
        <v>45</v>
      </c>
      <c r="C20" t="s">
        <v>46</v>
      </c>
      <c r="D20" t="s">
        <v>20</v>
      </c>
      <c r="E20" s="1">
        <v>5421486.8010910107</v>
      </c>
      <c r="F20">
        <v>6041085.2926442698</v>
      </c>
      <c r="G20">
        <v>6970483.029974157</v>
      </c>
      <c r="H20">
        <v>7357732.0871949429</v>
      </c>
      <c r="I20">
        <v>7744981.1444157297</v>
      </c>
      <c r="J20">
        <v>10068475.48774045</v>
      </c>
      <c r="K20">
        <v>7125382.6528624725</v>
      </c>
      <c r="L20">
        <v>6815583.4070858425</v>
      </c>
      <c r="M20">
        <v>7202832.4643066293</v>
      </c>
      <c r="N20">
        <v>7899880.7673040442</v>
      </c>
      <c r="O20">
        <v>8519479.2588573042</v>
      </c>
      <c r="P20">
        <v>11617471.716623589</v>
      </c>
      <c r="Q20">
        <v>92784874.110100448</v>
      </c>
    </row>
    <row r="21" spans="1:17" x14ac:dyDescent="0.25">
      <c r="A21" t="s">
        <v>40</v>
      </c>
      <c r="B21" t="s">
        <v>45</v>
      </c>
      <c r="C21" t="s">
        <v>47</v>
      </c>
      <c r="D21" t="s">
        <v>20</v>
      </c>
      <c r="E21" s="1">
        <v>3888300.8282489572</v>
      </c>
      <c r="F21">
        <v>4332678.0657631243</v>
      </c>
      <c r="G21">
        <v>4999243.9220343744</v>
      </c>
      <c r="H21">
        <v>5276979.6954807276</v>
      </c>
      <c r="I21">
        <v>5554715.4689270817</v>
      </c>
      <c r="J21">
        <v>7221130.1096052062</v>
      </c>
      <c r="K21">
        <v>5110338.2314129164</v>
      </c>
      <c r="L21">
        <v>4888149.6126558324</v>
      </c>
      <c r="M21">
        <v>5165885.3861021874</v>
      </c>
      <c r="N21">
        <v>5665809.7783056237</v>
      </c>
      <c r="O21">
        <v>6110187.0158197908</v>
      </c>
      <c r="P21">
        <v>8332073.2033906234</v>
      </c>
      <c r="Q21">
        <v>66545491.317746438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workbookViewId="0"/>
  </sheetViews>
  <sheetFormatPr baseColWidth="10" defaultColWidth="9.140625" defaultRowHeight="15" x14ac:dyDescent="0.25"/>
  <cols>
    <col min="1" max="1" width="15.85546875" bestFit="1" customWidth="1"/>
    <col min="2" max="2" width="27.140625" bestFit="1" customWidth="1"/>
    <col min="3" max="3" width="30.85546875" bestFit="1" customWidth="1"/>
    <col min="4" max="4" width="11.7109375" bestFit="1" customWidth="1"/>
    <col min="5" max="5" width="14.140625" bestFit="1" customWidth="1"/>
    <col min="6" max="17" width="12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48</v>
      </c>
      <c r="B2" t="s">
        <v>49</v>
      </c>
      <c r="C2" t="s">
        <v>50</v>
      </c>
      <c r="D2" t="s">
        <v>20</v>
      </c>
      <c r="E2" s="1">
        <v>33027903.69920598</v>
      </c>
      <c r="F2">
        <v>36802521.264829516</v>
      </c>
      <c r="G2">
        <v>42464447.613264829</v>
      </c>
      <c r="H2">
        <v>44823583.591779537</v>
      </c>
      <c r="I2">
        <v>47182719.570294254</v>
      </c>
      <c r="J2">
        <v>61337535.441382542</v>
      </c>
      <c r="K2">
        <v>43408102.004670717</v>
      </c>
      <c r="L2">
        <v>41520793.221858941</v>
      </c>
      <c r="M2">
        <v>43879929.200373657</v>
      </c>
      <c r="N2">
        <v>48126373.961700141</v>
      </c>
      <c r="O2">
        <v>51900991.527323678</v>
      </c>
      <c r="P2">
        <v>70774079.355441377</v>
      </c>
      <c r="Q2">
        <v>565248980.45212519</v>
      </c>
    </row>
    <row r="3" spans="1:17" x14ac:dyDescent="0.25">
      <c r="A3" t="s">
        <v>48</v>
      </c>
      <c r="B3" t="s">
        <v>49</v>
      </c>
      <c r="C3" t="s">
        <v>51</v>
      </c>
      <c r="D3" t="s">
        <v>20</v>
      </c>
      <c r="E3" s="1">
        <v>29812226.689638939</v>
      </c>
      <c r="F3">
        <v>33219338.31131196</v>
      </c>
      <c r="G3">
        <v>38330005.743821487</v>
      </c>
      <c r="H3">
        <v>40459450.507367119</v>
      </c>
      <c r="I3">
        <v>42588895.270912766</v>
      </c>
      <c r="J3">
        <v>55365563.852186598</v>
      </c>
      <c r="K3">
        <v>39181783.649239749</v>
      </c>
      <c r="L3">
        <v>37478227.83840324</v>
      </c>
      <c r="M3">
        <v>39607672.601948872</v>
      </c>
      <c r="N3">
        <v>43440673.176331028</v>
      </c>
      <c r="O3">
        <v>46847784.798004054</v>
      </c>
      <c r="P3">
        <v>63883342.90636915</v>
      </c>
      <c r="Q3">
        <v>510214965.34553492</v>
      </c>
    </row>
    <row r="4" spans="1:17" x14ac:dyDescent="0.25">
      <c r="A4" t="s">
        <v>48</v>
      </c>
      <c r="B4" t="s">
        <v>49</v>
      </c>
      <c r="C4" t="s">
        <v>52</v>
      </c>
      <c r="D4" t="s">
        <v>20</v>
      </c>
      <c r="E4" s="1">
        <v>19018978.51328095</v>
      </c>
      <c r="F4">
        <v>21192576.057655919</v>
      </c>
      <c r="G4">
        <v>24452972.374218371</v>
      </c>
      <c r="H4">
        <v>25811470.839452721</v>
      </c>
      <c r="I4">
        <v>27169969.304687079</v>
      </c>
      <c r="J4">
        <v>35320960.0960932</v>
      </c>
      <c r="K4">
        <v>24996371.76031211</v>
      </c>
      <c r="L4">
        <v>23909572.988124631</v>
      </c>
      <c r="M4">
        <v>25268071.453358982</v>
      </c>
      <c r="N4">
        <v>27713368.690780818</v>
      </c>
      <c r="O4">
        <v>29886966.235155791</v>
      </c>
      <c r="P4">
        <v>40754953.957030609</v>
      </c>
      <c r="Q4">
        <v>325496232.27015108</v>
      </c>
    </row>
    <row r="5" spans="1:17" x14ac:dyDescent="0.25">
      <c r="A5" t="s">
        <v>48</v>
      </c>
      <c r="B5" t="s">
        <v>49</v>
      </c>
      <c r="C5" t="s">
        <v>53</v>
      </c>
      <c r="D5" t="s">
        <v>20</v>
      </c>
      <c r="E5" s="1">
        <v>15554424.25957826</v>
      </c>
      <c r="F5">
        <v>17332072.74638721</v>
      </c>
      <c r="G5">
        <v>19998545.476600621</v>
      </c>
      <c r="H5">
        <v>21109575.780856211</v>
      </c>
      <c r="I5">
        <v>22220606.085111801</v>
      </c>
      <c r="J5">
        <v>28886787.91064534</v>
      </c>
      <c r="K5">
        <v>20442957.59830286</v>
      </c>
      <c r="L5">
        <v>19554133.354898389</v>
      </c>
      <c r="M5">
        <v>20665163.659153979</v>
      </c>
      <c r="N5">
        <v>22665018.206814039</v>
      </c>
      <c r="O5">
        <v>24442666.69362298</v>
      </c>
      <c r="P5">
        <v>33330909.12766771</v>
      </c>
      <c r="Q5">
        <v>266202860.8996394</v>
      </c>
    </row>
    <row r="6" spans="1:17" x14ac:dyDescent="0.25">
      <c r="A6" t="s">
        <v>48</v>
      </c>
      <c r="B6" t="s">
        <v>49</v>
      </c>
      <c r="C6" t="s">
        <v>54</v>
      </c>
      <c r="D6" t="s">
        <v>20</v>
      </c>
      <c r="E6" s="1">
        <v>10843014.21730651</v>
      </c>
      <c r="F6">
        <v>12082215.842141541</v>
      </c>
      <c r="G6">
        <v>13941018.279394081</v>
      </c>
      <c r="H6">
        <v>14715519.29491597</v>
      </c>
      <c r="I6">
        <v>15490020.310437869</v>
      </c>
      <c r="J6">
        <v>20137026.403569229</v>
      </c>
      <c r="K6">
        <v>14250818.68560284</v>
      </c>
      <c r="L6">
        <v>13631217.87318532</v>
      </c>
      <c r="M6">
        <v>14405718.888707221</v>
      </c>
      <c r="N6">
        <v>15799820.716646619</v>
      </c>
      <c r="O6">
        <v>17039022.34148166</v>
      </c>
      <c r="P6">
        <v>23235030.465656798</v>
      </c>
      <c r="Q6">
        <v>185570443.31904569</v>
      </c>
    </row>
    <row r="7" spans="1:17" x14ac:dyDescent="0.25">
      <c r="A7" t="s">
        <v>48</v>
      </c>
      <c r="B7" t="s">
        <v>55</v>
      </c>
      <c r="C7" t="s">
        <v>56</v>
      </c>
      <c r="D7" t="s">
        <v>20</v>
      </c>
      <c r="E7" s="1">
        <v>13867956.04751638</v>
      </c>
      <c r="F7">
        <v>15452865.310089691</v>
      </c>
      <c r="G7">
        <v>17830229.20394963</v>
      </c>
      <c r="H7">
        <v>18820797.493057951</v>
      </c>
      <c r="I7">
        <v>19811365.782166261</v>
      </c>
      <c r="J7">
        <v>25754775.516816139</v>
      </c>
      <c r="K7">
        <v>18226456.519592959</v>
      </c>
      <c r="L7">
        <v>17434001.888306309</v>
      </c>
      <c r="M7">
        <v>18424570.177414618</v>
      </c>
      <c r="N7">
        <v>20207593.09780959</v>
      </c>
      <c r="O7">
        <v>21792502.360382888</v>
      </c>
      <c r="P7">
        <v>29717048.67324939</v>
      </c>
      <c r="Q7">
        <v>237340162.07035181</v>
      </c>
    </row>
    <row r="8" spans="1:17" x14ac:dyDescent="0.25">
      <c r="A8" t="s">
        <v>48</v>
      </c>
      <c r="B8" t="s">
        <v>55</v>
      </c>
      <c r="C8" t="s">
        <v>57</v>
      </c>
      <c r="D8" t="s">
        <v>20</v>
      </c>
      <c r="E8" s="1">
        <v>12582720.666300111</v>
      </c>
      <c r="F8">
        <v>14020745.885305841</v>
      </c>
      <c r="G8">
        <v>16177783.71381443</v>
      </c>
      <c r="H8">
        <v>17076549.47569301</v>
      </c>
      <c r="I8">
        <v>17975315.23757159</v>
      </c>
      <c r="J8">
        <v>23367909.808843069</v>
      </c>
      <c r="K8">
        <v>16537290.01856586</v>
      </c>
      <c r="L8">
        <v>15818277.409062991</v>
      </c>
      <c r="M8">
        <v>16717043.17094158</v>
      </c>
      <c r="N8">
        <v>18334821.542323019</v>
      </c>
      <c r="O8">
        <v>19772846.761328749</v>
      </c>
      <c r="P8">
        <v>26962972.856357381</v>
      </c>
      <c r="Q8">
        <v>215344276.54610759</v>
      </c>
    </row>
    <row r="9" spans="1:17" x14ac:dyDescent="0.25">
      <c r="A9" t="s">
        <v>48</v>
      </c>
      <c r="B9" t="s">
        <v>55</v>
      </c>
      <c r="C9" t="s">
        <v>58</v>
      </c>
      <c r="D9" t="s">
        <v>20</v>
      </c>
      <c r="E9" s="1">
        <v>7734048.4954445688</v>
      </c>
      <c r="F9">
        <v>8617939.752066806</v>
      </c>
      <c r="G9">
        <v>9943776.6370001622</v>
      </c>
      <c r="H9">
        <v>10496208.67238906</v>
      </c>
      <c r="I9">
        <v>11048640.70777796</v>
      </c>
      <c r="J9">
        <v>14363232.92011134</v>
      </c>
      <c r="K9">
        <v>10164749.45115572</v>
      </c>
      <c r="L9">
        <v>9722803.8228446022</v>
      </c>
      <c r="M9">
        <v>10275235.8582335</v>
      </c>
      <c r="N9">
        <v>11269613.521933511</v>
      </c>
      <c r="O9">
        <v>12153504.778555751</v>
      </c>
      <c r="P9">
        <v>16572961.06166693</v>
      </c>
      <c r="Q9">
        <v>132362715.67917991</v>
      </c>
    </row>
    <row r="10" spans="1:17" x14ac:dyDescent="0.25">
      <c r="A10" t="s">
        <v>48</v>
      </c>
      <c r="B10" t="s">
        <v>59</v>
      </c>
      <c r="C10" t="s">
        <v>60</v>
      </c>
      <c r="D10" t="s">
        <v>20</v>
      </c>
      <c r="E10" s="1">
        <v>8917211.1695725359</v>
      </c>
      <c r="F10">
        <v>9936321.0175236836</v>
      </c>
      <c r="G10">
        <v>11464985.789450411</v>
      </c>
      <c r="H10">
        <v>12101929.44441987</v>
      </c>
      <c r="I10">
        <v>12738873.099389341</v>
      </c>
      <c r="J10">
        <v>16560535.02920614</v>
      </c>
      <c r="K10">
        <v>11719763.251438189</v>
      </c>
      <c r="L10">
        <v>11210208.327462619</v>
      </c>
      <c r="M10">
        <v>11847151.98243208</v>
      </c>
      <c r="N10">
        <v>12993650.561377119</v>
      </c>
      <c r="O10">
        <v>14012760.409328271</v>
      </c>
      <c r="P10">
        <v>19108309.649084009</v>
      </c>
      <c r="Q10">
        <v>152611699.73068431</v>
      </c>
    </row>
    <row r="11" spans="1:17" x14ac:dyDescent="0.25">
      <c r="A11" t="s">
        <v>48</v>
      </c>
      <c r="B11" t="s">
        <v>59</v>
      </c>
      <c r="C11" t="s">
        <v>61</v>
      </c>
      <c r="D11" t="s">
        <v>20</v>
      </c>
      <c r="E11" s="1">
        <v>7835642.6190991346</v>
      </c>
      <c r="F11">
        <v>8731144.6327104643</v>
      </c>
      <c r="G11">
        <v>10074397.65312746</v>
      </c>
      <c r="H11">
        <v>10634086.41163454</v>
      </c>
      <c r="I11">
        <v>11193775.170141621</v>
      </c>
      <c r="J11">
        <v>14551907.72118411</v>
      </c>
      <c r="K11">
        <v>10298273.156530291</v>
      </c>
      <c r="L11">
        <v>9850522.1497246269</v>
      </c>
      <c r="M11">
        <v>10410210.908231709</v>
      </c>
      <c r="N11">
        <v>11417650.67354445</v>
      </c>
      <c r="O11">
        <v>12313152.687155791</v>
      </c>
      <c r="P11">
        <v>16790662.75521243</v>
      </c>
      <c r="Q11">
        <v>134101426.5382966</v>
      </c>
    </row>
    <row r="12" spans="1:17" x14ac:dyDescent="0.25">
      <c r="A12" t="s">
        <v>48</v>
      </c>
      <c r="B12" t="s">
        <v>59</v>
      </c>
      <c r="C12" t="s">
        <v>62</v>
      </c>
      <c r="D12" t="s">
        <v>20</v>
      </c>
      <c r="E12" s="1">
        <v>6330109.4076726539</v>
      </c>
      <c r="F12">
        <v>7053550.4828352444</v>
      </c>
      <c r="G12">
        <v>8138712.0955791287</v>
      </c>
      <c r="H12">
        <v>8590862.7675557453</v>
      </c>
      <c r="I12">
        <v>9043013.4395323638</v>
      </c>
      <c r="J12">
        <v>11755917.471392071</v>
      </c>
      <c r="K12">
        <v>8319572.3643697752</v>
      </c>
      <c r="L12">
        <v>7957851.8267884795</v>
      </c>
      <c r="M12">
        <v>8410002.4987650979</v>
      </c>
      <c r="N12">
        <v>9223873.7083230112</v>
      </c>
      <c r="O12">
        <v>9947314.7834856007</v>
      </c>
      <c r="P12">
        <v>13564520.15929855</v>
      </c>
      <c r="Q12">
        <v>108335301.0055977</v>
      </c>
    </row>
    <row r="13" spans="1:17" x14ac:dyDescent="0.25">
      <c r="A13" t="s">
        <v>48</v>
      </c>
      <c r="B13" t="s">
        <v>59</v>
      </c>
      <c r="C13" t="s">
        <v>63</v>
      </c>
      <c r="D13" t="s">
        <v>20</v>
      </c>
      <c r="E13" s="1">
        <v>5498587.1692087576</v>
      </c>
      <c r="F13">
        <v>6126997.1314040441</v>
      </c>
      <c r="G13">
        <v>7069612.0746969739</v>
      </c>
      <c r="H13">
        <v>7462368.3010690277</v>
      </c>
      <c r="I13">
        <v>7855124.5274410816</v>
      </c>
      <c r="J13">
        <v>10211661.885673409</v>
      </c>
      <c r="K13">
        <v>7226714.5652457969</v>
      </c>
      <c r="L13">
        <v>6912509.5841481518</v>
      </c>
      <c r="M13">
        <v>7305265.8105202056</v>
      </c>
      <c r="N13">
        <v>8012227.0179899028</v>
      </c>
      <c r="O13">
        <v>8640636.9801851902</v>
      </c>
      <c r="P13">
        <v>11782686.791161619</v>
      </c>
      <c r="Q13">
        <v>94104391.838744178</v>
      </c>
    </row>
    <row r="14" spans="1:17" x14ac:dyDescent="0.25">
      <c r="A14" t="s">
        <v>48</v>
      </c>
      <c r="B14" t="s">
        <v>64</v>
      </c>
      <c r="C14" t="s">
        <v>65</v>
      </c>
      <c r="D14" t="s">
        <v>20</v>
      </c>
      <c r="E14" s="1">
        <v>9354823.6366938092</v>
      </c>
      <c r="F14">
        <v>10423946.338030251</v>
      </c>
      <c r="G14">
        <v>12027630.390034899</v>
      </c>
      <c r="H14">
        <v>12695832.078370171</v>
      </c>
      <c r="I14">
        <v>13364033.76670544</v>
      </c>
      <c r="J14">
        <v>17373243.896717079</v>
      </c>
      <c r="K14">
        <v>12294911.06536901</v>
      </c>
      <c r="L14">
        <v>11760349.71470079</v>
      </c>
      <c r="M14">
        <v>12428551.40303606</v>
      </c>
      <c r="N14">
        <v>13631314.442039549</v>
      </c>
      <c r="O14">
        <v>14700437.143375991</v>
      </c>
      <c r="P14">
        <v>20046050.650058169</v>
      </c>
      <c r="Q14">
        <v>160101124.5251312</v>
      </c>
    </row>
    <row r="15" spans="1:17" x14ac:dyDescent="0.25">
      <c r="A15" t="s">
        <v>48</v>
      </c>
      <c r="B15" t="s">
        <v>64</v>
      </c>
      <c r="C15" t="s">
        <v>66</v>
      </c>
      <c r="D15" t="s">
        <v>20</v>
      </c>
      <c r="E15" s="1">
        <v>7855640.443145344</v>
      </c>
      <c r="F15">
        <v>8753427.9223619569</v>
      </c>
      <c r="G15">
        <v>10100109.141186871</v>
      </c>
      <c r="H15">
        <v>10661226.315697251</v>
      </c>
      <c r="I15">
        <v>11222343.490207629</v>
      </c>
      <c r="J15">
        <v>14589046.53726992</v>
      </c>
      <c r="K15">
        <v>10324556.01099102</v>
      </c>
      <c r="L15">
        <v>9875662.2713827193</v>
      </c>
      <c r="M15">
        <v>10436779.4458931</v>
      </c>
      <c r="N15">
        <v>11446790.36001179</v>
      </c>
      <c r="O15">
        <v>12344577.839228399</v>
      </c>
      <c r="P15">
        <v>16833515.235311449</v>
      </c>
      <c r="Q15">
        <v>134443675.01268741</v>
      </c>
    </row>
    <row r="16" spans="1:17" x14ac:dyDescent="0.25">
      <c r="A16" t="s">
        <v>48</v>
      </c>
      <c r="B16" t="s">
        <v>67</v>
      </c>
      <c r="C16" t="s">
        <v>68</v>
      </c>
      <c r="D16" t="s">
        <v>20</v>
      </c>
      <c r="E16" s="1">
        <v>39269597.342275068</v>
      </c>
      <c r="F16">
        <v>43757551.324249357</v>
      </c>
      <c r="G16">
        <v>50489482.297210813</v>
      </c>
      <c r="H16">
        <v>53294453.535944737</v>
      </c>
      <c r="I16">
        <v>56099424.774678677</v>
      </c>
      <c r="J16">
        <v>72929252.207082272</v>
      </c>
      <c r="K16">
        <v>51611470.792704381</v>
      </c>
      <c r="L16">
        <v>49367493.801717237</v>
      </c>
      <c r="M16">
        <v>52172465.040451169</v>
      </c>
      <c r="N16">
        <v>57221413.270172253</v>
      </c>
      <c r="O16">
        <v>61709367.252146542</v>
      </c>
      <c r="P16">
        <v>84149137.162018016</v>
      </c>
      <c r="Q16">
        <v>672071108.8006506</v>
      </c>
    </row>
    <row r="17" spans="1:17" x14ac:dyDescent="0.25">
      <c r="A17" t="s">
        <v>48</v>
      </c>
      <c r="B17" t="s">
        <v>67</v>
      </c>
      <c r="C17" t="s">
        <v>69</v>
      </c>
      <c r="D17" t="s">
        <v>20</v>
      </c>
      <c r="E17" s="1">
        <v>28383907.869188681</v>
      </c>
      <c r="F17">
        <v>31627783.054238819</v>
      </c>
      <c r="G17">
        <v>36493595.831814013</v>
      </c>
      <c r="H17">
        <v>38521017.822470352</v>
      </c>
      <c r="I17">
        <v>40548439.813126691</v>
      </c>
      <c r="J17">
        <v>52712971.7570647</v>
      </c>
      <c r="K17">
        <v>37304564.628076553</v>
      </c>
      <c r="L17">
        <v>35682627.035551481</v>
      </c>
      <c r="M17">
        <v>37710049.02620782</v>
      </c>
      <c r="N17">
        <v>41359408.609389223</v>
      </c>
      <c r="O17">
        <v>44603283.794439353</v>
      </c>
      <c r="P17">
        <v>60822659.719690017</v>
      </c>
      <c r="Q17">
        <v>485770308.9612577</v>
      </c>
    </row>
    <row r="18" spans="1:17" x14ac:dyDescent="0.25">
      <c r="A18" t="s">
        <v>48</v>
      </c>
      <c r="B18" t="s">
        <v>70</v>
      </c>
      <c r="C18" t="s">
        <v>71</v>
      </c>
      <c r="D18" t="s">
        <v>20</v>
      </c>
      <c r="E18" s="1">
        <v>3345380.1167626139</v>
      </c>
      <c r="F18">
        <v>3727709.272964057</v>
      </c>
      <c r="G18">
        <v>4301203.0072662188</v>
      </c>
      <c r="H18">
        <v>4540158.7298921198</v>
      </c>
      <c r="I18">
        <v>4779114.4525180208</v>
      </c>
      <c r="J18">
        <v>6212848.7882734276</v>
      </c>
      <c r="K18">
        <v>4396785.296316579</v>
      </c>
      <c r="L18">
        <v>4205620.7182158586</v>
      </c>
      <c r="M18">
        <v>4444576.4408417596</v>
      </c>
      <c r="N18">
        <v>4874696.741568381</v>
      </c>
      <c r="O18">
        <v>5257025.8977698237</v>
      </c>
      <c r="P18">
        <v>7168671.6787770316</v>
      </c>
      <c r="Q18">
        <v>57253791.141165882</v>
      </c>
    </row>
    <row r="19" spans="1:17" x14ac:dyDescent="0.25">
      <c r="A19" t="s">
        <v>48</v>
      </c>
      <c r="B19" t="s">
        <v>70</v>
      </c>
      <c r="C19" t="s">
        <v>72</v>
      </c>
      <c r="D19" t="s">
        <v>20</v>
      </c>
      <c r="E19" s="1">
        <v>2481311.4932336458</v>
      </c>
      <c r="F19">
        <v>2764889.949603206</v>
      </c>
      <c r="G19">
        <v>3190257.6341575449</v>
      </c>
      <c r="H19">
        <v>3367494.1693885201</v>
      </c>
      <c r="I19">
        <v>3544730.7046194938</v>
      </c>
      <c r="J19">
        <v>4608149.9160053423</v>
      </c>
      <c r="K19">
        <v>3261152.248249935</v>
      </c>
      <c r="L19">
        <v>3119363.0200651549</v>
      </c>
      <c r="M19">
        <v>3296599.55529613</v>
      </c>
      <c r="N19">
        <v>3615625.3187118839</v>
      </c>
      <c r="O19">
        <v>3899203.775081445</v>
      </c>
      <c r="P19">
        <v>5317096.0569292419</v>
      </c>
      <c r="Q19">
        <v>42465873.84134154</v>
      </c>
    </row>
    <row r="20" spans="1:17" x14ac:dyDescent="0.25">
      <c r="E20" s="1"/>
    </row>
    <row r="21" spans="1:17" x14ac:dyDescent="0.25">
      <c r="E21" s="1"/>
    </row>
    <row r="22" spans="1:17" x14ac:dyDescent="0.25">
      <c r="E22" s="1"/>
    </row>
    <row r="23" spans="1:17" x14ac:dyDescent="0.25">
      <c r="E23" s="1"/>
    </row>
    <row r="24" spans="1:17" x14ac:dyDescent="0.25">
      <c r="E24" s="1"/>
    </row>
    <row r="25" spans="1:17" x14ac:dyDescent="0.25">
      <c r="E25" s="1"/>
    </row>
    <row r="26" spans="1:17" x14ac:dyDescent="0.25">
      <c r="E26" s="1"/>
    </row>
    <row r="27" spans="1:17" x14ac:dyDescent="0.25">
      <c r="E27" s="1"/>
    </row>
    <row r="28" spans="1:17" x14ac:dyDescent="0.25">
      <c r="E28" s="1"/>
    </row>
    <row r="29" spans="1:17" x14ac:dyDescent="0.25">
      <c r="E29" s="1"/>
    </row>
    <row r="30" spans="1:17" x14ac:dyDescent="0.25">
      <c r="E30" s="1"/>
    </row>
    <row r="31" spans="1:17" x14ac:dyDescent="0.25">
      <c r="E31" s="1"/>
    </row>
    <row r="32" spans="1:17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15" bestFit="1" customWidth="1"/>
    <col min="2" max="2" width="14.85546875" bestFit="1" customWidth="1"/>
    <col min="3" max="3" width="33.85546875" customWidth="1"/>
    <col min="4" max="4" width="8.42578125" customWidth="1"/>
    <col min="5" max="16" width="14.140625" style="1" bestFit="1" customWidth="1"/>
    <col min="17" max="17" width="15.140625" style="1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73</v>
      </c>
      <c r="B2" t="s">
        <v>74</v>
      </c>
      <c r="C2" t="s">
        <v>75</v>
      </c>
      <c r="D2" t="s">
        <v>76</v>
      </c>
      <c r="E2" s="1">
        <v>25000000</v>
      </c>
      <c r="F2" s="1">
        <v>25000000</v>
      </c>
      <c r="G2" s="1">
        <v>25000000</v>
      </c>
      <c r="H2" s="1">
        <v>25000000</v>
      </c>
      <c r="I2" s="1">
        <v>25000000</v>
      </c>
      <c r="J2" s="1">
        <v>25000000</v>
      </c>
      <c r="K2" s="1">
        <v>25000000</v>
      </c>
      <c r="L2" s="1">
        <v>25000000</v>
      </c>
      <c r="M2" s="1">
        <v>25000000</v>
      </c>
      <c r="N2" s="1">
        <v>25000000</v>
      </c>
      <c r="O2" s="1">
        <v>25000000</v>
      </c>
      <c r="P2" s="1">
        <v>25000000</v>
      </c>
      <c r="Q2" s="1">
        <v>300000000</v>
      </c>
    </row>
    <row r="3" spans="1:17" x14ac:dyDescent="0.25">
      <c r="A3" t="s">
        <v>73</v>
      </c>
      <c r="B3" t="s">
        <v>77</v>
      </c>
      <c r="C3" t="s">
        <v>78</v>
      </c>
      <c r="D3" t="s">
        <v>79</v>
      </c>
      <c r="E3" s="1">
        <v>30660597.45757097</v>
      </c>
      <c r="F3" s="1">
        <v>32695319.727786731</v>
      </c>
      <c r="G3" s="1">
        <v>38483886.802940071</v>
      </c>
      <c r="H3" s="1">
        <v>36476050.087978572</v>
      </c>
      <c r="I3" s="1">
        <v>39602034.78803084</v>
      </c>
      <c r="J3" s="1">
        <v>52012204.55177328</v>
      </c>
      <c r="K3" s="1">
        <v>35531199.245740488</v>
      </c>
      <c r="L3" s="1">
        <v>34878313.42381224</v>
      </c>
      <c r="M3" s="1">
        <v>36048079.586659417</v>
      </c>
      <c r="N3" s="1">
        <v>40732446.339895681</v>
      </c>
      <c r="O3" s="1">
        <v>46533864.316642597</v>
      </c>
      <c r="P3" s="1">
        <v>60763779.887543358</v>
      </c>
      <c r="Q3" s="1">
        <v>484417776.21637422</v>
      </c>
    </row>
    <row r="4" spans="1:17" x14ac:dyDescent="0.25">
      <c r="A4" t="s">
        <v>73</v>
      </c>
      <c r="B4" t="s">
        <v>77</v>
      </c>
      <c r="C4" t="s">
        <v>80</v>
      </c>
      <c r="D4" t="s">
        <v>79</v>
      </c>
      <c r="E4" s="1">
        <v>16217848.373633649</v>
      </c>
      <c r="F4" s="1">
        <v>17596888.043072991</v>
      </c>
      <c r="G4" s="1">
        <v>20499905.163595788</v>
      </c>
      <c r="H4" s="1">
        <v>24047139.705832079</v>
      </c>
      <c r="I4" s="1">
        <v>24220191.32267417</v>
      </c>
      <c r="J4" s="1">
        <v>31294791.045680959</v>
      </c>
      <c r="K4" s="1">
        <v>20621677.451031789</v>
      </c>
      <c r="L4" s="1">
        <v>21583908.099450689</v>
      </c>
      <c r="M4" s="1">
        <v>20818590.38953663</v>
      </c>
      <c r="N4" s="1">
        <v>23667533.243472971</v>
      </c>
      <c r="O4" s="1">
        <v>28064208.567476191</v>
      </c>
      <c r="P4" s="1">
        <v>36284657.887104623</v>
      </c>
      <c r="Q4" s="1">
        <v>284917339.29256248</v>
      </c>
    </row>
    <row r="5" spans="1:17" x14ac:dyDescent="0.25">
      <c r="A5" t="s">
        <v>73</v>
      </c>
      <c r="B5" t="s">
        <v>81</v>
      </c>
      <c r="C5" t="s">
        <v>82</v>
      </c>
      <c r="D5" t="s">
        <v>79</v>
      </c>
      <c r="E5" s="1">
        <v>4178191.59246404</v>
      </c>
      <c r="F5" s="1">
        <v>4749939.2982666194</v>
      </c>
      <c r="G5" s="1">
        <v>5615478.5308604678</v>
      </c>
      <c r="H5" s="1">
        <v>5867344.7811099906</v>
      </c>
      <c r="I5" s="1">
        <v>5658521.6988783246</v>
      </c>
      <c r="J5" s="1">
        <v>7113771.4719551764</v>
      </c>
      <c r="K5" s="1">
        <v>5281071.0820593582</v>
      </c>
      <c r="L5" s="1">
        <v>5011723.4190592077</v>
      </c>
      <c r="M5" s="1">
        <v>5246525.1718698246</v>
      </c>
      <c r="N5" s="1">
        <v>6460796.7487795651</v>
      </c>
      <c r="O5" s="1">
        <v>6898253.5351159368</v>
      </c>
      <c r="P5" s="1">
        <v>8609341.5637815315</v>
      </c>
      <c r="Q5" s="1">
        <v>70690958.894200042</v>
      </c>
    </row>
    <row r="6" spans="1:17" x14ac:dyDescent="0.25">
      <c r="A6" t="s">
        <v>73</v>
      </c>
      <c r="B6" t="s">
        <v>83</v>
      </c>
      <c r="C6" t="s">
        <v>84</v>
      </c>
      <c r="D6" t="s">
        <v>79</v>
      </c>
      <c r="E6" s="1">
        <v>12730313.890861129</v>
      </c>
      <c r="F6" s="1">
        <v>13609850.10486294</v>
      </c>
      <c r="G6" s="1">
        <v>17029636.503806882</v>
      </c>
      <c r="H6" s="1">
        <v>16746617.38020112</v>
      </c>
      <c r="I6" s="1">
        <v>17077298.691345811</v>
      </c>
      <c r="J6" s="1">
        <v>22133119.053314239</v>
      </c>
      <c r="K6" s="1">
        <v>16485553.5822962</v>
      </c>
      <c r="L6" s="1">
        <v>15022679.716480929</v>
      </c>
      <c r="M6" s="1">
        <v>16726049.57427795</v>
      </c>
      <c r="N6" s="1">
        <v>19251820.645742148</v>
      </c>
      <c r="O6" s="1">
        <v>19205148.053040989</v>
      </c>
      <c r="P6" s="1">
        <v>25421921.32680447</v>
      </c>
      <c r="Q6" s="1">
        <v>211440008.52303481</v>
      </c>
    </row>
    <row r="7" spans="1:17" x14ac:dyDescent="0.25">
      <c r="A7" t="s">
        <v>73</v>
      </c>
      <c r="B7" t="s">
        <v>85</v>
      </c>
      <c r="C7" t="s">
        <v>86</v>
      </c>
      <c r="D7" t="s">
        <v>79</v>
      </c>
      <c r="E7" s="1">
        <v>11175174.22947621</v>
      </c>
      <c r="F7" s="1">
        <v>11551729.742887519</v>
      </c>
      <c r="G7" s="1">
        <v>12437523.92811913</v>
      </c>
      <c r="H7" s="1">
        <v>13030064.730255449</v>
      </c>
      <c r="I7" s="1">
        <v>13863808.81740039</v>
      </c>
      <c r="J7" s="1">
        <v>19615577.299628809</v>
      </c>
      <c r="K7" s="1">
        <v>14240150.6836864</v>
      </c>
      <c r="L7" s="1">
        <v>12850818.641627811</v>
      </c>
      <c r="M7" s="1">
        <v>12791858.426713141</v>
      </c>
      <c r="N7" s="1">
        <v>14797430.28139418</v>
      </c>
      <c r="O7" s="1">
        <v>17557302.23661565</v>
      </c>
      <c r="P7" s="1">
        <v>22284382.27781086</v>
      </c>
      <c r="Q7" s="1">
        <v>176195821.29561561</v>
      </c>
    </row>
    <row r="8" spans="1:17" x14ac:dyDescent="0.25">
      <c r="A8" t="s">
        <v>73</v>
      </c>
      <c r="B8" t="s">
        <v>87</v>
      </c>
      <c r="C8" t="s">
        <v>88</v>
      </c>
      <c r="D8" t="s">
        <v>79</v>
      </c>
      <c r="E8" s="1">
        <v>2226270.5674288678</v>
      </c>
      <c r="F8" s="1">
        <v>2439991.0449174461</v>
      </c>
      <c r="G8" s="1">
        <v>2453678.118084325</v>
      </c>
      <c r="H8" s="1">
        <v>2908822.8939189548</v>
      </c>
      <c r="I8" s="1">
        <v>3043458.778554548</v>
      </c>
      <c r="J8" s="1">
        <v>3867458.9072234142</v>
      </c>
      <c r="K8" s="1">
        <v>2619365.8795720651</v>
      </c>
      <c r="L8" s="1">
        <v>2661275.516541908</v>
      </c>
      <c r="M8" s="1">
        <v>2579505.916384852</v>
      </c>
      <c r="N8" s="1">
        <v>2985137.4759996822</v>
      </c>
      <c r="O8" s="1">
        <v>3229134.0746852309</v>
      </c>
      <c r="P8" s="1">
        <v>4758327.0072333207</v>
      </c>
      <c r="Q8" s="1">
        <v>35772426.180544607</v>
      </c>
    </row>
    <row r="9" spans="1:17" x14ac:dyDescent="0.25">
      <c r="A9" t="s">
        <v>73</v>
      </c>
      <c r="B9" t="s">
        <v>89</v>
      </c>
      <c r="C9" t="s">
        <v>90</v>
      </c>
      <c r="D9" t="s">
        <v>79</v>
      </c>
      <c r="E9" s="1">
        <v>5267348.0854767663</v>
      </c>
      <c r="F9" s="1">
        <v>5326796.3275718847</v>
      </c>
      <c r="G9" s="1">
        <v>6388743.3022371884</v>
      </c>
      <c r="H9" s="1">
        <v>6396342.9620098416</v>
      </c>
      <c r="I9" s="1">
        <v>7566547.1319280891</v>
      </c>
      <c r="J9" s="1">
        <v>9774342.3624606226</v>
      </c>
      <c r="K9" s="1">
        <v>6319514.7916820422</v>
      </c>
      <c r="L9" s="1">
        <v>6385050.164144503</v>
      </c>
      <c r="M9" s="1">
        <v>6716173.7901749294</v>
      </c>
      <c r="N9" s="1">
        <v>6837751.5399254607</v>
      </c>
      <c r="O9" s="1">
        <v>8135670.0711180056</v>
      </c>
      <c r="P9" s="1">
        <v>10713989.436930651</v>
      </c>
      <c r="Q9" s="1">
        <v>85828269.965659976</v>
      </c>
    </row>
    <row r="10" spans="1:17" x14ac:dyDescent="0.25">
      <c r="A10" t="s">
        <v>73</v>
      </c>
      <c r="B10" t="s">
        <v>91</v>
      </c>
      <c r="C10" t="s">
        <v>92</v>
      </c>
      <c r="D10" t="s">
        <v>79</v>
      </c>
      <c r="E10" s="1">
        <v>1730018.6855160689</v>
      </c>
      <c r="F10" s="1">
        <v>1854426.5468584271</v>
      </c>
      <c r="G10" s="1">
        <v>1959225.7441114399</v>
      </c>
      <c r="H10" s="1">
        <v>2184441.8218675582</v>
      </c>
      <c r="I10" s="1">
        <v>2184074.0495829261</v>
      </c>
      <c r="J10" s="1">
        <v>3286942.750247281</v>
      </c>
      <c r="K10" s="1">
        <v>2308599.2846775539</v>
      </c>
      <c r="L10" s="1">
        <v>2192549.5264576972</v>
      </c>
      <c r="M10" s="1">
        <v>2132594.6523786089</v>
      </c>
      <c r="N10" s="1">
        <v>2242601.5371144861</v>
      </c>
      <c r="O10" s="1">
        <v>2759985.1517945491</v>
      </c>
      <c r="P10" s="1">
        <v>3802762.576557925</v>
      </c>
      <c r="Q10" s="1">
        <v>28638222.32716452</v>
      </c>
    </row>
    <row r="11" spans="1:17" x14ac:dyDescent="0.25">
      <c r="A11" t="s">
        <v>73</v>
      </c>
      <c r="B11" t="s">
        <v>93</v>
      </c>
      <c r="C11" t="s">
        <v>94</v>
      </c>
      <c r="D11" t="s">
        <v>79</v>
      </c>
      <c r="E11" s="1">
        <v>2319581.9704158059</v>
      </c>
      <c r="F11" s="1">
        <v>2761990.8522814792</v>
      </c>
      <c r="G11" s="1">
        <v>2973917.5118345041</v>
      </c>
      <c r="H11" s="1">
        <v>3512100.65773548</v>
      </c>
      <c r="I11" s="1">
        <v>3699919.1236561178</v>
      </c>
      <c r="J11" s="1">
        <v>4339343.6713828007</v>
      </c>
      <c r="K11" s="1">
        <v>3252138.8081786712</v>
      </c>
      <c r="L11" s="1">
        <v>3147979.33533881</v>
      </c>
      <c r="M11" s="1">
        <v>3176470.7440395891</v>
      </c>
      <c r="N11" s="1">
        <v>3835658.5419833208</v>
      </c>
      <c r="O11" s="1">
        <v>3855856.4528135499</v>
      </c>
      <c r="P11" s="1">
        <v>5077976.9109418467</v>
      </c>
      <c r="Q11" s="1">
        <v>41952934.580601968</v>
      </c>
    </row>
    <row r="12" spans="1:17" x14ac:dyDescent="0.25">
      <c r="A12" t="s">
        <v>73</v>
      </c>
      <c r="B12" t="s">
        <v>95</v>
      </c>
      <c r="C12" t="s">
        <v>96</v>
      </c>
      <c r="D12" t="s">
        <v>79</v>
      </c>
      <c r="E12" s="1">
        <v>2083248.2505979389</v>
      </c>
      <c r="F12" s="1">
        <v>2391695.759415132</v>
      </c>
      <c r="G12" s="1">
        <v>2534454.0901966859</v>
      </c>
      <c r="H12" s="1">
        <v>2724960.1538767722</v>
      </c>
      <c r="I12" s="1">
        <v>3191776.8127513039</v>
      </c>
      <c r="J12" s="1">
        <v>3936914.618388535</v>
      </c>
      <c r="K12" s="1">
        <v>2693928.7261078842</v>
      </c>
      <c r="L12" s="1">
        <v>2609896.0781652811</v>
      </c>
      <c r="M12" s="1">
        <v>2583665.4882271462</v>
      </c>
      <c r="N12" s="1">
        <v>2883746.141633892</v>
      </c>
      <c r="O12" s="1">
        <v>3168942.6333207982</v>
      </c>
      <c r="P12" s="1">
        <v>4498892.2549921302</v>
      </c>
      <c r="Q12" s="1">
        <v>35302121.007673502</v>
      </c>
    </row>
    <row r="13" spans="1:17" x14ac:dyDescent="0.25">
      <c r="A13" t="s">
        <v>73</v>
      </c>
      <c r="B13" t="s">
        <v>97</v>
      </c>
      <c r="C13" t="s">
        <v>98</v>
      </c>
      <c r="D13" t="s">
        <v>79</v>
      </c>
      <c r="E13" s="1">
        <v>1188501.5473146031</v>
      </c>
      <c r="F13" s="1">
        <v>1322138.4717462361</v>
      </c>
      <c r="G13" s="1">
        <v>1487413.7368079941</v>
      </c>
      <c r="H13" s="1">
        <v>1721121.5894052919</v>
      </c>
      <c r="I13" s="1">
        <v>1697526.3325945439</v>
      </c>
      <c r="J13" s="1">
        <v>2456467.4612300768</v>
      </c>
      <c r="K13" s="1">
        <v>1726463.9969345231</v>
      </c>
      <c r="L13" s="1">
        <v>1454326.1848929271</v>
      </c>
      <c r="M13" s="1">
        <v>1581092.474236466</v>
      </c>
      <c r="N13" s="1">
        <v>1858909.4667606079</v>
      </c>
      <c r="O13" s="1">
        <v>1862686.465342375</v>
      </c>
      <c r="P13" s="1">
        <v>2505137.1013798318</v>
      </c>
      <c r="Q13" s="1">
        <v>20861784.828645479</v>
      </c>
    </row>
    <row r="14" spans="1:17" x14ac:dyDescent="0.25">
      <c r="A14" t="s">
        <v>73</v>
      </c>
      <c r="B14" t="s">
        <v>99</v>
      </c>
      <c r="C14" t="s">
        <v>100</v>
      </c>
      <c r="D14" t="s">
        <v>79</v>
      </c>
      <c r="E14" s="1">
        <v>3100286.567719256</v>
      </c>
      <c r="F14" s="1">
        <v>3266271.8970733322</v>
      </c>
      <c r="G14" s="1">
        <v>3710123.2036012011</v>
      </c>
      <c r="H14" s="1">
        <v>4112566.0414846051</v>
      </c>
      <c r="I14" s="1">
        <v>4344172.6883460237</v>
      </c>
      <c r="J14" s="1">
        <v>5115978.9278198471</v>
      </c>
      <c r="K14" s="1">
        <v>3563565.63937042</v>
      </c>
      <c r="L14" s="1">
        <v>3603412.5966204712</v>
      </c>
      <c r="M14" s="1">
        <v>3803548.09722842</v>
      </c>
      <c r="N14" s="1">
        <v>4200990.9193025818</v>
      </c>
      <c r="O14" s="1">
        <v>4721442.7694873586</v>
      </c>
      <c r="P14" s="1">
        <v>6382970.0973889837</v>
      </c>
      <c r="Q14" s="1">
        <v>49925329.445442498</v>
      </c>
    </row>
    <row r="15" spans="1:17" x14ac:dyDescent="0.25">
      <c r="A15" t="s">
        <v>73</v>
      </c>
      <c r="B15" t="s">
        <v>101</v>
      </c>
      <c r="C15" t="s">
        <v>102</v>
      </c>
      <c r="D15" t="s">
        <v>79</v>
      </c>
      <c r="E15" s="1">
        <v>3568968.6598395011</v>
      </c>
      <c r="F15" s="1">
        <v>3453774.078170544</v>
      </c>
      <c r="G15" s="1">
        <v>4192408.7646932369</v>
      </c>
      <c r="H15" s="1">
        <v>4379777.9156142641</v>
      </c>
      <c r="I15" s="1">
        <v>5005785.812394755</v>
      </c>
      <c r="J15" s="1">
        <v>5904161.9478382142</v>
      </c>
      <c r="K15" s="1">
        <v>4137618.7716492671</v>
      </c>
      <c r="L15" s="1">
        <v>4129886.9225021</v>
      </c>
      <c r="M15" s="1">
        <v>4345717.2390331477</v>
      </c>
      <c r="N15" s="1">
        <v>4655578.1007608753</v>
      </c>
      <c r="O15" s="1">
        <v>4996787.1838279823</v>
      </c>
      <c r="P15" s="1">
        <v>7578628.1176650049</v>
      </c>
      <c r="Q15" s="1">
        <v>56349093.513988897</v>
      </c>
    </row>
    <row r="16" spans="1:17" x14ac:dyDescent="0.25">
      <c r="A16" t="s">
        <v>73</v>
      </c>
      <c r="B16" t="s">
        <v>103</v>
      </c>
      <c r="C16" t="s">
        <v>104</v>
      </c>
      <c r="D16" t="s">
        <v>79</v>
      </c>
      <c r="E16" s="1">
        <v>1641115.7761676621</v>
      </c>
      <c r="F16" s="1">
        <v>1952160.9658224389</v>
      </c>
      <c r="G16" s="1">
        <v>2146527.2970050452</v>
      </c>
      <c r="H16" s="1">
        <v>2086058.9717379529</v>
      </c>
      <c r="I16" s="1">
        <v>2554986.0673273909</v>
      </c>
      <c r="J16" s="1">
        <v>3241140.289647955</v>
      </c>
      <c r="K16" s="1">
        <v>2340039.3377814451</v>
      </c>
      <c r="L16" s="1">
        <v>2224097.411475888</v>
      </c>
      <c r="M16" s="1">
        <v>2323121.8193733981</v>
      </c>
      <c r="N16" s="1">
        <v>2284452.366437206</v>
      </c>
      <c r="O16" s="1">
        <v>2596598.0677261269</v>
      </c>
      <c r="P16" s="1">
        <v>3386424.7043653638</v>
      </c>
      <c r="Q16" s="1">
        <v>28776723.074867871</v>
      </c>
    </row>
    <row r="17" spans="1:17" x14ac:dyDescent="0.25">
      <c r="A17" t="s">
        <v>73</v>
      </c>
      <c r="B17" t="s">
        <v>105</v>
      </c>
      <c r="C17" t="s">
        <v>106</v>
      </c>
      <c r="D17" t="s">
        <v>79</v>
      </c>
      <c r="E17" s="1">
        <v>1222471.680257421</v>
      </c>
      <c r="F17" s="1">
        <v>1286355.2256323399</v>
      </c>
      <c r="G17" s="1">
        <v>1566110.5716831379</v>
      </c>
      <c r="H17" s="1">
        <v>1816658.5839418869</v>
      </c>
      <c r="I17" s="1">
        <v>1707821.543738412</v>
      </c>
      <c r="J17" s="1">
        <v>2411678.2699964968</v>
      </c>
      <c r="K17" s="1">
        <v>1620773.7489540239</v>
      </c>
      <c r="L17" s="1">
        <v>1542309.987477581</v>
      </c>
      <c r="M17" s="1">
        <v>1771022.250618923</v>
      </c>
      <c r="N17" s="1">
        <v>1953446.5654635639</v>
      </c>
      <c r="O17" s="1">
        <v>1969349.925052833</v>
      </c>
      <c r="P17" s="1">
        <v>2754741.668588921</v>
      </c>
      <c r="Q17" s="1">
        <v>21622740.02140554</v>
      </c>
    </row>
    <row r="18" spans="1:17" x14ac:dyDescent="0.25">
      <c r="A18" t="s">
        <v>73</v>
      </c>
      <c r="B18" t="s">
        <v>107</v>
      </c>
      <c r="C18" t="s">
        <v>108</v>
      </c>
      <c r="D18" t="s">
        <v>79</v>
      </c>
      <c r="E18" s="1">
        <v>782355.13054216525</v>
      </c>
      <c r="F18" s="1">
        <v>892718.4755802427</v>
      </c>
      <c r="G18" s="1">
        <v>1144535.5864443339</v>
      </c>
      <c r="H18" s="1">
        <v>1138077.9482488909</v>
      </c>
      <c r="I18" s="1">
        <v>1190976.311011943</v>
      </c>
      <c r="J18" s="1">
        <v>1598903.9005548491</v>
      </c>
      <c r="K18" s="1">
        <v>1011236.995769168</v>
      </c>
      <c r="L18" s="1">
        <v>1055051.94872596</v>
      </c>
      <c r="M18" s="1">
        <v>1100682.1455700111</v>
      </c>
      <c r="N18" s="1">
        <v>1274746.9496048901</v>
      </c>
      <c r="O18" s="1">
        <v>1229964.016368967</v>
      </c>
      <c r="P18" s="1">
        <v>1905307.713711655</v>
      </c>
      <c r="Q18" s="1">
        <v>14324557.122133071</v>
      </c>
    </row>
    <row r="19" spans="1:17" x14ac:dyDescent="0.25">
      <c r="A19" t="s">
        <v>73</v>
      </c>
      <c r="B19" t="s">
        <v>109</v>
      </c>
      <c r="C19" t="s">
        <v>110</v>
      </c>
      <c r="D19" t="s">
        <v>79</v>
      </c>
      <c r="E19" s="1">
        <v>2317379.1163857551</v>
      </c>
      <c r="F19" s="1">
        <v>2629044.1493480569</v>
      </c>
      <c r="G19" s="1">
        <v>3242639.954528233</v>
      </c>
      <c r="H19" s="1">
        <v>3466037.8046170501</v>
      </c>
      <c r="I19" s="1">
        <v>3398608.5113661038</v>
      </c>
      <c r="J19" s="1">
        <v>4333065.5135492291</v>
      </c>
      <c r="K19" s="1">
        <v>3468940.8062373302</v>
      </c>
      <c r="L19" s="1">
        <v>2996277.8561177622</v>
      </c>
      <c r="M19" s="1">
        <v>3350455.485196169</v>
      </c>
      <c r="N19" s="1">
        <v>3689093.184587691</v>
      </c>
      <c r="O19" s="1">
        <v>3853412.3049066118</v>
      </c>
      <c r="P19" s="1">
        <v>5394721.6155579546</v>
      </c>
      <c r="Q19" s="1">
        <v>42139676.302397937</v>
      </c>
    </row>
    <row r="20" spans="1:17" x14ac:dyDescent="0.25">
      <c r="A20" t="s">
        <v>73</v>
      </c>
      <c r="B20" t="s">
        <v>89</v>
      </c>
      <c r="C20" t="s">
        <v>111</v>
      </c>
      <c r="D20" t="s">
        <v>79</v>
      </c>
      <c r="E20" s="1">
        <v>2077778.4085927741</v>
      </c>
      <c r="F20" s="1">
        <v>2467276.8026542119</v>
      </c>
      <c r="G20" s="1">
        <v>2535777.771615616</v>
      </c>
      <c r="H20" s="1">
        <v>2906786.4871475901</v>
      </c>
      <c r="I20" s="1">
        <v>2833821.4547514692</v>
      </c>
      <c r="J20" s="1">
        <v>3780608.6184464199</v>
      </c>
      <c r="K20" s="1">
        <v>2795619.9038808281</v>
      </c>
      <c r="L20" s="1">
        <v>2519293.591646309</v>
      </c>
      <c r="M20" s="1">
        <v>2669555.6917687091</v>
      </c>
      <c r="N20" s="1">
        <v>3138188.528348445</v>
      </c>
      <c r="O20" s="1">
        <v>3030723.6850589672</v>
      </c>
      <c r="P20" s="1">
        <v>4406602.5962343607</v>
      </c>
      <c r="Q20" s="1">
        <v>35162033.540145703</v>
      </c>
    </row>
    <row r="21" spans="1:17" x14ac:dyDescent="0.25">
      <c r="A21" t="s">
        <v>73</v>
      </c>
      <c r="B21" t="s">
        <v>112</v>
      </c>
      <c r="C21" t="s">
        <v>113</v>
      </c>
      <c r="D21" t="s">
        <v>79</v>
      </c>
      <c r="E21" s="1">
        <v>2235338.5354573489</v>
      </c>
      <c r="F21" s="1">
        <v>2489935.4784658859</v>
      </c>
      <c r="G21" s="1">
        <v>2479988.6266819551</v>
      </c>
      <c r="H21" s="1">
        <v>2680652.9886041372</v>
      </c>
      <c r="I21" s="1">
        <v>2846367.9887077669</v>
      </c>
      <c r="J21" s="1">
        <v>4111237.9496509461</v>
      </c>
      <c r="K21" s="1">
        <v>2886681.7333558039</v>
      </c>
      <c r="L21" s="1">
        <v>2760510.0992442798</v>
      </c>
      <c r="M21" s="1">
        <v>2693033.494095047</v>
      </c>
      <c r="N21" s="1">
        <v>2851431.8253356619</v>
      </c>
      <c r="O21" s="1">
        <v>3426941.0080875391</v>
      </c>
      <c r="P21" s="1">
        <v>4580682.6514636837</v>
      </c>
      <c r="Q21" s="1">
        <v>36042802.379150063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workbookViewId="0"/>
  </sheetViews>
  <sheetFormatPr baseColWidth="10" defaultColWidth="9.140625" defaultRowHeight="15" x14ac:dyDescent="0.25"/>
  <cols>
    <col min="1" max="1" width="21" bestFit="1" customWidth="1"/>
    <col min="2" max="2" width="16.85546875" style="1" bestFit="1" customWidth="1"/>
  </cols>
  <sheetData>
    <row r="1" spans="1:2" x14ac:dyDescent="0.25">
      <c r="A1" t="s">
        <v>114</v>
      </c>
      <c r="B1" s="1" t="s">
        <v>16</v>
      </c>
    </row>
    <row r="2" spans="1:2" x14ac:dyDescent="0.25">
      <c r="A2" t="s">
        <v>115</v>
      </c>
      <c r="B2" s="1">
        <f>SUM(Ingresos_2025!Q2:Q21)</f>
        <v>7086108141.3639812</v>
      </c>
    </row>
    <row r="3" spans="1:2" x14ac:dyDescent="0.25">
      <c r="A3" t="s">
        <v>116</v>
      </c>
      <c r="B3" s="1">
        <f>SUM(Costos_2025!Q2:Q21)</f>
        <v>4479039337.9776936</v>
      </c>
    </row>
    <row r="4" spans="1:2" x14ac:dyDescent="0.25">
      <c r="A4" t="s">
        <v>117</v>
      </c>
      <c r="B4" s="1">
        <f>SUM(Gastos_2025!Q2:Q21)</f>
        <v>2060360618.5116088</v>
      </c>
    </row>
    <row r="5" spans="1:2" x14ac:dyDescent="0.25">
      <c r="A5" t="s">
        <v>118</v>
      </c>
      <c r="B5" s="1">
        <f>B2-B3</f>
        <v>2607068803.3862877</v>
      </c>
    </row>
    <row r="6" spans="1:2" x14ac:dyDescent="0.25">
      <c r="A6" t="s">
        <v>119</v>
      </c>
      <c r="B6" s="1">
        <f>B5-B4</f>
        <v>546708184.87467885</v>
      </c>
    </row>
    <row r="7" spans="1:2" x14ac:dyDescent="0.25">
      <c r="A7" t="s">
        <v>120</v>
      </c>
      <c r="B7" s="1">
        <f>B5/B2</f>
        <v>0.36791264702382337</v>
      </c>
    </row>
    <row r="8" spans="1:2" x14ac:dyDescent="0.25">
      <c r="A8" t="s">
        <v>121</v>
      </c>
      <c r="B8" s="1">
        <f>B6/B2</f>
        <v>7.7152108600115829E-2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Ingresos_2025</vt:lpstr>
      <vt:lpstr>Costos_2025</vt:lpstr>
      <vt:lpstr>Gastos_2025</vt:lpstr>
      <vt:lpstr>Resumen_2025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francisco javier moreno diaz</cp:lastModifiedBy>
  <dcterms:created xsi:type="dcterms:W3CDTF">2025-11-18T12:48:12Z</dcterms:created>
  <dcterms:modified xsi:type="dcterms:W3CDTF">2025-11-18T16:41:23Z</dcterms:modified>
</cp:coreProperties>
</file>